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13_ncr:1_{21357539-7D54-4C1F-8595-E068E320DFBC}" xr6:coauthVersionLast="47" xr6:coauthVersionMax="47" xr10:uidLastSave="{00000000-0000-0000-0000-000000000000}"/>
  <bookViews>
    <workbookView xWindow="-120" yWindow="-120" windowWidth="29040" windowHeight="15720" xr2:uid="{8CFE6D60-C891-4BD0-B204-3E2BFEAAB926}"/>
  </bookViews>
  <sheets>
    <sheet name="IR-95 Data Template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3" i="2" l="1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F13" i="2"/>
  <c r="D1" i="2" l="1"/>
  <c r="E1" i="2" s="1"/>
  <c r="F1" i="2" s="1"/>
  <c r="G1" i="2" s="1"/>
  <c r="H1" i="2" s="1"/>
  <c r="I1" i="2" s="1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</calcChain>
</file>

<file path=xl/sharedStrings.xml><?xml version="1.0" encoding="utf-8"?>
<sst xmlns="http://schemas.openxmlformats.org/spreadsheetml/2006/main" count="370" uniqueCount="17">
  <si>
    <t>Five Year Reliability Plan</t>
  </si>
  <si>
    <t>Circuit Kilometres Addressed</t>
  </si>
  <si>
    <t>SAIDI</t>
  </si>
  <si>
    <t>SAIFI</t>
  </si>
  <si>
    <t>Maximum hours for customer service restoration on major event days</t>
  </si>
  <si>
    <t>ACE Plan (reliability-related  components only)</t>
  </si>
  <si>
    <t>Actuals (reliability-related investments only)</t>
  </si>
  <si>
    <t>Reliability standards met? (Y/N)</t>
  </si>
  <si>
    <t>Number of major event days (incl. EEDs)</t>
  </si>
  <si>
    <t>N/A</t>
  </si>
  <si>
    <t>&lt;2.05</t>
  </si>
  <si>
    <t>TBD</t>
  </si>
  <si>
    <t>N</t>
  </si>
  <si>
    <t>Total Investments ($M)</t>
  </si>
  <si>
    <t>Reactive Investments ($M)</t>
  </si>
  <si>
    <t>Proactive Investments ($M)</t>
  </si>
  <si>
    <t>If not met, penalties assessed ($M).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</si>
</sst>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_-;\-&quot;$&quot;* #,##0_-;_-&quot;$&quot;* &quot;-&quot;??_-;_-@_-"/>
    <numFmt numFmtId="165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/>
    <xf numFmtId="165" fontId="2" fillId="0" borderId="1" xfId="2" applyNumberFormat="1" applyFont="1" applyBorder="1"/>
    <xf numFmtId="1" fontId="2" fillId="0" borderId="1" xfId="0" applyNumberFormat="1" applyFont="1" applyBorder="1"/>
    <xf numFmtId="164" fontId="2" fillId="0" borderId="1" xfId="1" applyNumberFormat="1" applyFont="1" applyBorder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top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E179C-6EF4-441A-A558-417982691754}">
  <sheetPr>
    <pageSetUpPr fitToPage="1"/>
  </sheetPr>
  <dimension ref="A1:AA21"/>
  <sheetViews>
    <sheetView tabSelected="1" zoomScaleNormal="100" zoomScaleSheetLayoutView="100" workbookViewId="0">
      <selection activeCell="H18" sqref="H18"/>
    </sheetView>
  </sheetViews>
  <sheetFormatPr defaultColWidth="8.7109375" defaultRowHeight="15" x14ac:dyDescent="0.25"/>
  <cols>
    <col min="1" max="1" width="41.5703125" style="9" bestFit="1" customWidth="1"/>
    <col min="2" max="2" width="36.85546875" style="9" bestFit="1" customWidth="1"/>
    <col min="3" max="8" width="5" style="3" bestFit="1" customWidth="1"/>
    <col min="9" max="11" width="5.42578125" style="3" bestFit="1" customWidth="1"/>
    <col min="12" max="12" width="5" style="3" bestFit="1" customWidth="1"/>
    <col min="13" max="14" width="5.42578125" style="3" bestFit="1" customWidth="1"/>
    <col min="15" max="16" width="6.140625" style="3" bestFit="1" customWidth="1"/>
    <col min="17" max="17" width="9.85546875" style="3" bestFit="1" customWidth="1"/>
    <col min="18" max="18" width="6.140625" style="3" bestFit="1" customWidth="1"/>
    <col min="19" max="20" width="9.85546875" style="3" bestFit="1" customWidth="1"/>
    <col min="21" max="22" width="11.28515625" style="3" bestFit="1" customWidth="1"/>
    <col min="23" max="23" width="6.7109375" style="3" bestFit="1" customWidth="1"/>
    <col min="24" max="24" width="5.28515625" style="3" bestFit="1" customWidth="1"/>
    <col min="25" max="27" width="6" style="3" bestFit="1" customWidth="1"/>
    <col min="28" max="16384" width="8.7109375" style="3"/>
  </cols>
  <sheetData>
    <row r="1" spans="1:27" x14ac:dyDescent="0.25">
      <c r="A1" s="1"/>
      <c r="B1" s="1"/>
      <c r="C1" s="2">
        <v>2005</v>
      </c>
      <c r="D1" s="2">
        <f>C1+1</f>
        <v>2006</v>
      </c>
      <c r="E1" s="2">
        <f t="shared" ref="E1:AA1" si="0">D1+1</f>
        <v>2007</v>
      </c>
      <c r="F1" s="2">
        <f t="shared" si="0"/>
        <v>2008</v>
      </c>
      <c r="G1" s="2">
        <f t="shared" si="0"/>
        <v>2009</v>
      </c>
      <c r="H1" s="2">
        <f t="shared" si="0"/>
        <v>2010</v>
      </c>
      <c r="I1" s="2">
        <f t="shared" si="0"/>
        <v>2011</v>
      </c>
      <c r="J1" s="2">
        <f t="shared" si="0"/>
        <v>2012</v>
      </c>
      <c r="K1" s="2">
        <f t="shared" si="0"/>
        <v>2013</v>
      </c>
      <c r="L1" s="2">
        <f t="shared" si="0"/>
        <v>2014</v>
      </c>
      <c r="M1" s="2">
        <f t="shared" si="0"/>
        <v>2015</v>
      </c>
      <c r="N1" s="2">
        <f t="shared" si="0"/>
        <v>2016</v>
      </c>
      <c r="O1" s="2">
        <f t="shared" si="0"/>
        <v>2017</v>
      </c>
      <c r="P1" s="2">
        <f t="shared" si="0"/>
        <v>2018</v>
      </c>
      <c r="Q1" s="2">
        <f t="shared" si="0"/>
        <v>2019</v>
      </c>
      <c r="R1" s="2">
        <f t="shared" si="0"/>
        <v>2020</v>
      </c>
      <c r="S1" s="2">
        <f t="shared" si="0"/>
        <v>2021</v>
      </c>
      <c r="T1" s="2">
        <f t="shared" si="0"/>
        <v>2022</v>
      </c>
      <c r="U1" s="2">
        <f t="shared" si="0"/>
        <v>2023</v>
      </c>
      <c r="V1" s="2">
        <f t="shared" si="0"/>
        <v>2024</v>
      </c>
      <c r="W1" s="2">
        <f t="shared" si="0"/>
        <v>2025</v>
      </c>
      <c r="X1" s="2">
        <f t="shared" si="0"/>
        <v>2026</v>
      </c>
      <c r="Y1" s="2">
        <f t="shared" si="0"/>
        <v>2027</v>
      </c>
      <c r="Z1" s="2">
        <f t="shared" si="0"/>
        <v>2028</v>
      </c>
      <c r="AA1" s="2">
        <f t="shared" si="0"/>
        <v>2029</v>
      </c>
    </row>
    <row r="2" spans="1:27" x14ac:dyDescent="0.25">
      <c r="A2" s="10" t="s">
        <v>0</v>
      </c>
      <c r="B2" s="4" t="s">
        <v>13</v>
      </c>
      <c r="C2" s="2" t="s">
        <v>9</v>
      </c>
      <c r="D2" s="2" t="s">
        <v>9</v>
      </c>
      <c r="E2" s="2" t="s">
        <v>9</v>
      </c>
      <c r="F2" s="2" t="s">
        <v>9</v>
      </c>
      <c r="G2" s="2" t="s">
        <v>9</v>
      </c>
      <c r="H2" s="2" t="s">
        <v>9</v>
      </c>
      <c r="I2" s="2" t="s">
        <v>9</v>
      </c>
      <c r="J2" s="2" t="s">
        <v>9</v>
      </c>
      <c r="K2" s="2" t="s">
        <v>9</v>
      </c>
      <c r="L2" s="2" t="s">
        <v>9</v>
      </c>
      <c r="M2" s="2" t="s">
        <v>9</v>
      </c>
      <c r="N2" s="2" t="s">
        <v>9</v>
      </c>
      <c r="O2" s="2" t="s">
        <v>9</v>
      </c>
      <c r="P2" s="2" t="s">
        <v>9</v>
      </c>
      <c r="Q2" s="2" t="s">
        <v>9</v>
      </c>
      <c r="R2" s="2" t="s">
        <v>9</v>
      </c>
      <c r="S2" s="2" t="s">
        <v>9</v>
      </c>
      <c r="T2" s="2" t="s">
        <v>9</v>
      </c>
      <c r="U2" s="2" t="s">
        <v>9</v>
      </c>
      <c r="V2" s="2" t="s">
        <v>9</v>
      </c>
      <c r="W2" s="2">
        <v>206.6</v>
      </c>
      <c r="X2" s="2">
        <v>234</v>
      </c>
      <c r="Y2" s="2">
        <v>251.6</v>
      </c>
      <c r="Z2" s="2">
        <v>272.7</v>
      </c>
      <c r="AA2" s="2">
        <v>294.39999999999998</v>
      </c>
    </row>
    <row r="3" spans="1:27" x14ac:dyDescent="0.25">
      <c r="A3" s="10"/>
      <c r="B3" s="4" t="s">
        <v>1</v>
      </c>
      <c r="C3" s="2" t="s">
        <v>9</v>
      </c>
      <c r="D3" s="2" t="s">
        <v>9</v>
      </c>
      <c r="E3" s="2" t="s">
        <v>9</v>
      </c>
      <c r="F3" s="2" t="s">
        <v>9</v>
      </c>
      <c r="G3" s="2" t="s">
        <v>9</v>
      </c>
      <c r="H3" s="2" t="s">
        <v>9</v>
      </c>
      <c r="I3" s="2" t="s">
        <v>9</v>
      </c>
      <c r="J3" s="2" t="s">
        <v>9</v>
      </c>
      <c r="K3" s="2" t="s">
        <v>9</v>
      </c>
      <c r="L3" s="2" t="s">
        <v>9</v>
      </c>
      <c r="M3" s="2" t="s">
        <v>9</v>
      </c>
      <c r="N3" s="2" t="s">
        <v>9</v>
      </c>
      <c r="O3" s="2" t="s">
        <v>9</v>
      </c>
      <c r="P3" s="2" t="s">
        <v>9</v>
      </c>
      <c r="Q3" s="2" t="s">
        <v>9</v>
      </c>
      <c r="R3" s="2" t="s">
        <v>9</v>
      </c>
      <c r="S3" s="2" t="s">
        <v>9</v>
      </c>
      <c r="T3" s="2" t="s">
        <v>9</v>
      </c>
      <c r="U3" s="2" t="s">
        <v>9</v>
      </c>
      <c r="V3" s="2" t="s">
        <v>9</v>
      </c>
      <c r="W3" s="2" t="s">
        <v>9</v>
      </c>
      <c r="X3" s="2" t="s">
        <v>9</v>
      </c>
      <c r="Y3" s="2" t="s">
        <v>9</v>
      </c>
      <c r="Z3" s="2" t="s">
        <v>9</v>
      </c>
      <c r="AA3" s="2" t="s">
        <v>9</v>
      </c>
    </row>
    <row r="4" spans="1:27" x14ac:dyDescent="0.25">
      <c r="A4" s="10"/>
      <c r="B4" s="4" t="s">
        <v>2</v>
      </c>
      <c r="C4" s="2" t="s">
        <v>9</v>
      </c>
      <c r="D4" s="2" t="s">
        <v>9</v>
      </c>
      <c r="E4" s="2" t="s">
        <v>9</v>
      </c>
      <c r="F4" s="2" t="s">
        <v>9</v>
      </c>
      <c r="G4" s="2" t="s">
        <v>9</v>
      </c>
      <c r="H4" s="2" t="s">
        <v>9</v>
      </c>
      <c r="I4" s="2" t="s">
        <v>9</v>
      </c>
      <c r="J4" s="2" t="s">
        <v>9</v>
      </c>
      <c r="K4" s="2" t="s">
        <v>9</v>
      </c>
      <c r="L4" s="2" t="s">
        <v>9</v>
      </c>
      <c r="M4" s="2" t="s">
        <v>9</v>
      </c>
      <c r="N4" s="2" t="s">
        <v>9</v>
      </c>
      <c r="O4" s="2" t="s">
        <v>9</v>
      </c>
      <c r="P4" s="2" t="s">
        <v>9</v>
      </c>
      <c r="Q4" s="2" t="s">
        <v>9</v>
      </c>
      <c r="R4" s="2" t="s">
        <v>9</v>
      </c>
      <c r="S4" s="2" t="s">
        <v>9</v>
      </c>
      <c r="T4" s="2" t="s">
        <v>9</v>
      </c>
      <c r="U4" s="2" t="s">
        <v>9</v>
      </c>
      <c r="V4" s="2" t="s">
        <v>9</v>
      </c>
      <c r="W4" s="2" t="s">
        <v>9</v>
      </c>
      <c r="X4" s="2" t="s">
        <v>9</v>
      </c>
      <c r="Y4" s="2" t="s">
        <v>9</v>
      </c>
      <c r="Z4" s="2" t="s">
        <v>9</v>
      </c>
      <c r="AA4" s="5">
        <v>4.0999999999999996</v>
      </c>
    </row>
    <row r="5" spans="1:27" x14ac:dyDescent="0.25">
      <c r="A5" s="10"/>
      <c r="B5" s="4" t="s">
        <v>3</v>
      </c>
      <c r="C5" s="2" t="s">
        <v>9</v>
      </c>
      <c r="D5" s="2" t="s">
        <v>9</v>
      </c>
      <c r="E5" s="2" t="s">
        <v>9</v>
      </c>
      <c r="F5" s="2" t="s">
        <v>9</v>
      </c>
      <c r="G5" s="2" t="s">
        <v>9</v>
      </c>
      <c r="H5" s="2" t="s">
        <v>9</v>
      </c>
      <c r="I5" s="2" t="s">
        <v>9</v>
      </c>
      <c r="J5" s="2" t="s">
        <v>9</v>
      </c>
      <c r="K5" s="2" t="s">
        <v>9</v>
      </c>
      <c r="L5" s="2" t="s">
        <v>9</v>
      </c>
      <c r="M5" s="2" t="s">
        <v>9</v>
      </c>
      <c r="N5" s="2" t="s">
        <v>9</v>
      </c>
      <c r="O5" s="2" t="s">
        <v>9</v>
      </c>
      <c r="P5" s="2" t="s">
        <v>9</v>
      </c>
      <c r="Q5" s="2" t="s">
        <v>9</v>
      </c>
      <c r="R5" s="2" t="s">
        <v>9</v>
      </c>
      <c r="S5" s="2" t="s">
        <v>9</v>
      </c>
      <c r="T5" s="2" t="s">
        <v>9</v>
      </c>
      <c r="U5" s="2" t="s">
        <v>9</v>
      </c>
      <c r="V5" s="2" t="s">
        <v>9</v>
      </c>
      <c r="W5" s="2" t="s">
        <v>9</v>
      </c>
      <c r="X5" s="2" t="s">
        <v>9</v>
      </c>
      <c r="Y5" s="2" t="s">
        <v>9</v>
      </c>
      <c r="Z5" s="2" t="s">
        <v>9</v>
      </c>
      <c r="AA5" s="2" t="s">
        <v>10</v>
      </c>
    </row>
    <row r="6" spans="1:27" ht="30" x14ac:dyDescent="0.25">
      <c r="A6" s="10"/>
      <c r="B6" s="4" t="s">
        <v>4</v>
      </c>
      <c r="C6" s="2" t="s">
        <v>9</v>
      </c>
      <c r="D6" s="2" t="s">
        <v>9</v>
      </c>
      <c r="E6" s="2" t="s">
        <v>9</v>
      </c>
      <c r="F6" s="2" t="s">
        <v>9</v>
      </c>
      <c r="G6" s="2" t="s">
        <v>9</v>
      </c>
      <c r="H6" s="2" t="s">
        <v>9</v>
      </c>
      <c r="I6" s="2" t="s">
        <v>9</v>
      </c>
      <c r="J6" s="2" t="s">
        <v>9</v>
      </c>
      <c r="K6" s="2" t="s">
        <v>9</v>
      </c>
      <c r="L6" s="2" t="s">
        <v>9</v>
      </c>
      <c r="M6" s="2" t="s">
        <v>9</v>
      </c>
      <c r="N6" s="2" t="s">
        <v>9</v>
      </c>
      <c r="O6" s="2" t="s">
        <v>9</v>
      </c>
      <c r="P6" s="2" t="s">
        <v>9</v>
      </c>
      <c r="Q6" s="2" t="s">
        <v>9</v>
      </c>
      <c r="R6" s="2" t="s">
        <v>9</v>
      </c>
      <c r="S6" s="2" t="s">
        <v>9</v>
      </c>
      <c r="T6" s="2" t="s">
        <v>9</v>
      </c>
      <c r="U6" s="2" t="s">
        <v>9</v>
      </c>
      <c r="V6" s="2" t="s">
        <v>9</v>
      </c>
      <c r="W6" s="2" t="s">
        <v>9</v>
      </c>
      <c r="X6" s="2" t="s">
        <v>9</v>
      </c>
      <c r="Y6" s="2" t="s">
        <v>9</v>
      </c>
      <c r="Z6" s="2" t="s">
        <v>9</v>
      </c>
      <c r="AA6" s="2" t="s">
        <v>9</v>
      </c>
    </row>
    <row r="7" spans="1:27" x14ac:dyDescent="0.25">
      <c r="A7" s="10" t="s">
        <v>5</v>
      </c>
      <c r="B7" s="4" t="s">
        <v>13</v>
      </c>
      <c r="C7" s="2" t="s">
        <v>9</v>
      </c>
      <c r="D7" s="2" t="s">
        <v>9</v>
      </c>
      <c r="E7" s="2" t="s">
        <v>9</v>
      </c>
      <c r="F7" s="2">
        <v>39.9</v>
      </c>
      <c r="G7" s="6">
        <v>47.466000000000001</v>
      </c>
      <c r="H7" s="6">
        <v>95</v>
      </c>
      <c r="I7" s="6">
        <v>107.9</v>
      </c>
      <c r="J7" s="6">
        <v>117.5</v>
      </c>
      <c r="K7" s="6">
        <v>128.5</v>
      </c>
      <c r="L7" s="6">
        <v>89.3</v>
      </c>
      <c r="M7" s="6">
        <v>110.6</v>
      </c>
      <c r="N7" s="6">
        <v>109.6</v>
      </c>
      <c r="O7" s="6">
        <v>152.9</v>
      </c>
      <c r="P7" s="6">
        <v>162.5</v>
      </c>
      <c r="Q7" s="6">
        <v>158.6</v>
      </c>
      <c r="R7" s="6">
        <v>156.19999999999999</v>
      </c>
      <c r="S7" s="6">
        <v>129.80000000000001</v>
      </c>
      <c r="T7" s="6">
        <v>145.69999999999999</v>
      </c>
      <c r="U7" s="6">
        <v>161.5</v>
      </c>
      <c r="V7" s="6">
        <v>167.2</v>
      </c>
      <c r="W7" s="6">
        <v>205</v>
      </c>
      <c r="X7" s="6"/>
      <c r="Y7" s="6"/>
      <c r="Z7" s="6"/>
      <c r="AA7" s="2"/>
    </row>
    <row r="8" spans="1:27" x14ac:dyDescent="0.25">
      <c r="A8" s="10"/>
      <c r="B8" s="4" t="s">
        <v>1</v>
      </c>
      <c r="C8" s="2" t="s">
        <v>9</v>
      </c>
      <c r="D8" s="2" t="s">
        <v>9</v>
      </c>
      <c r="E8" s="2" t="s">
        <v>9</v>
      </c>
      <c r="F8" s="2" t="s">
        <v>9</v>
      </c>
      <c r="G8" s="2" t="s">
        <v>9</v>
      </c>
      <c r="H8" s="2" t="s">
        <v>9</v>
      </c>
      <c r="I8" s="2" t="s">
        <v>9</v>
      </c>
      <c r="J8" s="2" t="s">
        <v>9</v>
      </c>
      <c r="K8" s="2" t="s">
        <v>9</v>
      </c>
      <c r="L8" s="2" t="s">
        <v>9</v>
      </c>
      <c r="M8" s="2" t="s">
        <v>9</v>
      </c>
      <c r="N8" s="2" t="s">
        <v>9</v>
      </c>
      <c r="O8" s="2" t="s">
        <v>9</v>
      </c>
      <c r="P8" s="2" t="s">
        <v>9</v>
      </c>
      <c r="Q8" s="2" t="s">
        <v>9</v>
      </c>
      <c r="R8" s="2" t="s">
        <v>9</v>
      </c>
      <c r="S8" s="2" t="s">
        <v>9</v>
      </c>
      <c r="T8" s="2" t="s">
        <v>9</v>
      </c>
      <c r="U8" s="2" t="s">
        <v>9</v>
      </c>
      <c r="V8" s="2" t="s">
        <v>9</v>
      </c>
      <c r="W8" s="2" t="s">
        <v>9</v>
      </c>
      <c r="X8" s="2" t="s">
        <v>9</v>
      </c>
      <c r="Y8" s="2" t="s">
        <v>9</v>
      </c>
      <c r="Z8" s="2" t="s">
        <v>9</v>
      </c>
      <c r="AA8" s="2" t="s">
        <v>9</v>
      </c>
    </row>
    <row r="9" spans="1:27" x14ac:dyDescent="0.25">
      <c r="A9" s="10"/>
      <c r="B9" s="4" t="s">
        <v>2</v>
      </c>
      <c r="C9" s="2" t="s">
        <v>9</v>
      </c>
      <c r="D9" s="2" t="s">
        <v>9</v>
      </c>
      <c r="E9" s="2" t="s">
        <v>9</v>
      </c>
      <c r="F9" s="2" t="s">
        <v>9</v>
      </c>
      <c r="G9" s="2" t="s">
        <v>9</v>
      </c>
      <c r="H9" s="2" t="s">
        <v>9</v>
      </c>
      <c r="I9" s="2" t="s">
        <v>9</v>
      </c>
      <c r="J9" s="2" t="s">
        <v>9</v>
      </c>
      <c r="K9" s="2" t="s">
        <v>9</v>
      </c>
      <c r="L9" s="2" t="s">
        <v>9</v>
      </c>
      <c r="M9" s="2" t="s">
        <v>9</v>
      </c>
      <c r="N9" s="2" t="s">
        <v>9</v>
      </c>
      <c r="O9" s="2" t="s">
        <v>9</v>
      </c>
      <c r="P9" s="2" t="s">
        <v>9</v>
      </c>
      <c r="Q9" s="2" t="s">
        <v>9</v>
      </c>
      <c r="R9" s="2" t="s">
        <v>9</v>
      </c>
      <c r="S9" s="2" t="s">
        <v>9</v>
      </c>
      <c r="T9" s="2" t="s">
        <v>9</v>
      </c>
      <c r="U9" s="2" t="s">
        <v>9</v>
      </c>
      <c r="V9" s="2" t="s">
        <v>9</v>
      </c>
      <c r="W9" s="2" t="s">
        <v>9</v>
      </c>
      <c r="X9" s="2" t="s">
        <v>9</v>
      </c>
      <c r="Y9" s="2" t="s">
        <v>9</v>
      </c>
      <c r="Z9" s="2" t="s">
        <v>9</v>
      </c>
      <c r="AA9" s="2" t="s">
        <v>9</v>
      </c>
    </row>
    <row r="10" spans="1:27" x14ac:dyDescent="0.25">
      <c r="A10" s="10"/>
      <c r="B10" s="4" t="s">
        <v>3</v>
      </c>
      <c r="C10" s="2" t="s">
        <v>9</v>
      </c>
      <c r="D10" s="2" t="s">
        <v>9</v>
      </c>
      <c r="E10" s="2" t="s">
        <v>9</v>
      </c>
      <c r="F10" s="2" t="s">
        <v>9</v>
      </c>
      <c r="G10" s="2" t="s">
        <v>9</v>
      </c>
      <c r="H10" s="2" t="s">
        <v>9</v>
      </c>
      <c r="I10" s="2" t="s">
        <v>9</v>
      </c>
      <c r="J10" s="2" t="s">
        <v>9</v>
      </c>
      <c r="K10" s="2" t="s">
        <v>9</v>
      </c>
      <c r="L10" s="2" t="s">
        <v>9</v>
      </c>
      <c r="M10" s="2" t="s">
        <v>9</v>
      </c>
      <c r="N10" s="2" t="s">
        <v>9</v>
      </c>
      <c r="O10" s="2" t="s">
        <v>9</v>
      </c>
      <c r="P10" s="2" t="s">
        <v>9</v>
      </c>
      <c r="Q10" s="2" t="s">
        <v>9</v>
      </c>
      <c r="R10" s="2" t="s">
        <v>9</v>
      </c>
      <c r="S10" s="2" t="s">
        <v>9</v>
      </c>
      <c r="T10" s="2" t="s">
        <v>9</v>
      </c>
      <c r="U10" s="2" t="s">
        <v>9</v>
      </c>
      <c r="V10" s="2" t="s">
        <v>9</v>
      </c>
      <c r="W10" s="2" t="s">
        <v>9</v>
      </c>
      <c r="X10" s="2" t="s">
        <v>9</v>
      </c>
      <c r="Y10" s="2" t="s">
        <v>9</v>
      </c>
      <c r="Z10" s="2" t="s">
        <v>9</v>
      </c>
      <c r="AA10" s="2" t="s">
        <v>9</v>
      </c>
    </row>
    <row r="11" spans="1:27" ht="30" x14ac:dyDescent="0.25">
      <c r="A11" s="10"/>
      <c r="B11" s="4" t="s">
        <v>4</v>
      </c>
      <c r="C11" s="2" t="s">
        <v>9</v>
      </c>
      <c r="D11" s="2" t="s">
        <v>9</v>
      </c>
      <c r="E11" s="2" t="s">
        <v>9</v>
      </c>
      <c r="F11" s="2" t="s">
        <v>9</v>
      </c>
      <c r="G11" s="2" t="s">
        <v>9</v>
      </c>
      <c r="H11" s="2" t="s">
        <v>9</v>
      </c>
      <c r="I11" s="2" t="s">
        <v>9</v>
      </c>
      <c r="J11" s="2" t="s">
        <v>9</v>
      </c>
      <c r="K11" s="2" t="s">
        <v>9</v>
      </c>
      <c r="L11" s="2" t="s">
        <v>9</v>
      </c>
      <c r="M11" s="2" t="s">
        <v>9</v>
      </c>
      <c r="N11" s="2" t="s">
        <v>9</v>
      </c>
      <c r="O11" s="2" t="s">
        <v>9</v>
      </c>
      <c r="P11" s="2" t="s">
        <v>9</v>
      </c>
      <c r="Q11" s="2" t="s">
        <v>9</v>
      </c>
      <c r="R11" s="2" t="s">
        <v>9</v>
      </c>
      <c r="S11" s="2" t="s">
        <v>9</v>
      </c>
      <c r="T11" s="2" t="s">
        <v>9</v>
      </c>
      <c r="U11" s="2" t="s">
        <v>9</v>
      </c>
      <c r="V11" s="2" t="s">
        <v>9</v>
      </c>
      <c r="W11" s="2" t="s">
        <v>9</v>
      </c>
      <c r="X11" s="2" t="s">
        <v>9</v>
      </c>
      <c r="Y11" s="2" t="s">
        <v>9</v>
      </c>
      <c r="Z11" s="2" t="s">
        <v>9</v>
      </c>
      <c r="AA11" s="2" t="s">
        <v>9</v>
      </c>
    </row>
    <row r="12" spans="1:27" x14ac:dyDescent="0.25">
      <c r="A12" s="10" t="s">
        <v>6</v>
      </c>
      <c r="B12" s="4" t="s">
        <v>14</v>
      </c>
      <c r="C12" s="2" t="s">
        <v>9</v>
      </c>
      <c r="D12" s="2" t="s">
        <v>9</v>
      </c>
      <c r="E12" s="2" t="s">
        <v>9</v>
      </c>
      <c r="F12" s="7">
        <v>11.412512522768003</v>
      </c>
      <c r="G12" s="7">
        <v>10.396587044659999</v>
      </c>
      <c r="H12" s="7">
        <v>12.631999697927998</v>
      </c>
      <c r="I12" s="7">
        <v>16.452445578740001</v>
      </c>
      <c r="J12" s="7">
        <v>12.208613625644</v>
      </c>
      <c r="K12" s="7">
        <v>12.518255826370003</v>
      </c>
      <c r="L12" s="7">
        <v>17.425577840306001</v>
      </c>
      <c r="M12" s="7">
        <v>14.680244188028002</v>
      </c>
      <c r="N12" s="7">
        <v>17.799333019565999</v>
      </c>
      <c r="O12" s="7">
        <v>21.628293246085999</v>
      </c>
      <c r="P12" s="7">
        <v>30.731505710756004</v>
      </c>
      <c r="Q12" s="7">
        <v>46.635514542397999</v>
      </c>
      <c r="R12" s="7">
        <v>27.340061507270001</v>
      </c>
      <c r="S12" s="7">
        <v>26.184337288042002</v>
      </c>
      <c r="T12" s="7">
        <v>137.60241333119598</v>
      </c>
      <c r="U12" s="7">
        <v>39.256209113975999</v>
      </c>
      <c r="V12" s="7">
        <v>33.366577186581999</v>
      </c>
      <c r="W12" s="7">
        <v>29.7</v>
      </c>
      <c r="X12" s="2" t="s">
        <v>9</v>
      </c>
      <c r="Y12" s="2" t="s">
        <v>9</v>
      </c>
      <c r="Z12" s="2" t="s">
        <v>9</v>
      </c>
      <c r="AA12" s="2" t="s">
        <v>9</v>
      </c>
    </row>
    <row r="13" spans="1:27" x14ac:dyDescent="0.25">
      <c r="A13" s="10"/>
      <c r="B13" s="4" t="s">
        <v>15</v>
      </c>
      <c r="C13" s="2" t="s">
        <v>9</v>
      </c>
      <c r="D13" s="2" t="s">
        <v>9</v>
      </c>
      <c r="E13" s="2" t="s">
        <v>9</v>
      </c>
      <c r="F13" s="7">
        <f>F14-F12</f>
        <v>59.828301297232024</v>
      </c>
      <c r="G13" s="7">
        <f t="shared" ref="G13:V13" si="1">G14-G12</f>
        <v>97.191260795340114</v>
      </c>
      <c r="H13" s="7">
        <f t="shared" si="1"/>
        <v>115.04264484207202</v>
      </c>
      <c r="I13" s="7">
        <f t="shared" si="1"/>
        <v>115.86629551125992</v>
      </c>
      <c r="J13" s="7">
        <f t="shared" si="1"/>
        <v>80.472820074355965</v>
      </c>
      <c r="K13" s="7">
        <f t="shared" si="1"/>
        <v>63.126891923630033</v>
      </c>
      <c r="L13" s="7">
        <f t="shared" si="1"/>
        <v>68.157379569693944</v>
      </c>
      <c r="M13" s="7">
        <f t="shared" si="1"/>
        <v>82.678985901971984</v>
      </c>
      <c r="N13" s="7">
        <f t="shared" si="1"/>
        <v>93.535822670434015</v>
      </c>
      <c r="O13" s="7">
        <f t="shared" si="1"/>
        <v>130.88182422391407</v>
      </c>
      <c r="P13" s="7">
        <f t="shared" si="1"/>
        <v>144.01281024924398</v>
      </c>
      <c r="Q13" s="7">
        <f t="shared" si="1"/>
        <v>152.04759589760204</v>
      </c>
      <c r="R13" s="7">
        <f t="shared" si="1"/>
        <v>134.81148707273005</v>
      </c>
      <c r="S13" s="7">
        <f t="shared" si="1"/>
        <v>117.52433772195792</v>
      </c>
      <c r="T13" s="7">
        <f t="shared" si="1"/>
        <v>90.619010608803876</v>
      </c>
      <c r="U13" s="7">
        <f t="shared" si="1"/>
        <v>132.90315827602416</v>
      </c>
      <c r="V13" s="7">
        <f t="shared" si="1"/>
        <v>148.17710726341838</v>
      </c>
      <c r="W13" s="7">
        <v>175</v>
      </c>
      <c r="X13" s="2" t="s">
        <v>9</v>
      </c>
      <c r="Y13" s="2" t="s">
        <v>9</v>
      </c>
      <c r="Z13" s="2" t="s">
        <v>9</v>
      </c>
      <c r="AA13" s="2" t="s">
        <v>9</v>
      </c>
    </row>
    <row r="14" spans="1:27" x14ac:dyDescent="0.25">
      <c r="A14" s="10"/>
      <c r="B14" s="4" t="s">
        <v>13</v>
      </c>
      <c r="C14" s="2" t="s">
        <v>9</v>
      </c>
      <c r="D14" s="2" t="s">
        <v>9</v>
      </c>
      <c r="E14" s="2" t="s">
        <v>9</v>
      </c>
      <c r="F14" s="7">
        <v>71.240813820000028</v>
      </c>
      <c r="G14" s="7">
        <v>107.58784784000011</v>
      </c>
      <c r="H14" s="7">
        <v>127.67464454000002</v>
      </c>
      <c r="I14" s="7">
        <v>132.31874108999992</v>
      </c>
      <c r="J14" s="7">
        <v>92.681433699999971</v>
      </c>
      <c r="K14" s="7">
        <v>75.645147750000035</v>
      </c>
      <c r="L14" s="7">
        <v>85.582957409999949</v>
      </c>
      <c r="M14" s="7">
        <v>97.359230089999983</v>
      </c>
      <c r="N14" s="7">
        <v>111.33515569000001</v>
      </c>
      <c r="O14" s="7">
        <v>152.51011747000007</v>
      </c>
      <c r="P14" s="7">
        <v>174.74431595999999</v>
      </c>
      <c r="Q14" s="7">
        <v>198.68311044000004</v>
      </c>
      <c r="R14" s="7">
        <v>162.15154858000005</v>
      </c>
      <c r="S14" s="7">
        <v>143.70867500999992</v>
      </c>
      <c r="T14" s="7">
        <v>228.22142393999985</v>
      </c>
      <c r="U14" s="7">
        <v>172.15936739000017</v>
      </c>
      <c r="V14" s="7">
        <v>181.54368445000037</v>
      </c>
      <c r="W14" s="7">
        <v>209</v>
      </c>
      <c r="X14" s="2" t="s">
        <v>9</v>
      </c>
      <c r="Y14" s="2" t="s">
        <v>9</v>
      </c>
      <c r="Z14" s="2" t="s">
        <v>9</v>
      </c>
      <c r="AA14" s="2" t="s">
        <v>9</v>
      </c>
    </row>
    <row r="15" spans="1:27" x14ac:dyDescent="0.25">
      <c r="A15" s="10"/>
      <c r="B15" s="4" t="s">
        <v>1</v>
      </c>
      <c r="C15" s="2" t="s">
        <v>9</v>
      </c>
      <c r="D15" s="2" t="s">
        <v>9</v>
      </c>
      <c r="E15" s="2" t="s">
        <v>9</v>
      </c>
      <c r="F15" s="2" t="s">
        <v>9</v>
      </c>
      <c r="G15" s="2" t="s">
        <v>9</v>
      </c>
      <c r="H15" s="2" t="s">
        <v>9</v>
      </c>
      <c r="I15" s="2" t="s">
        <v>9</v>
      </c>
      <c r="J15" s="2" t="s">
        <v>9</v>
      </c>
      <c r="K15" s="2" t="s">
        <v>9</v>
      </c>
      <c r="L15" s="2" t="s">
        <v>9</v>
      </c>
      <c r="M15" s="2" t="s">
        <v>9</v>
      </c>
      <c r="N15" s="2" t="s">
        <v>9</v>
      </c>
      <c r="O15" s="2" t="s">
        <v>9</v>
      </c>
      <c r="P15" s="2" t="s">
        <v>9</v>
      </c>
      <c r="Q15" s="2" t="s">
        <v>9</v>
      </c>
      <c r="R15" s="2" t="s">
        <v>9</v>
      </c>
      <c r="S15" s="2" t="s">
        <v>9</v>
      </c>
      <c r="T15" s="2" t="s">
        <v>9</v>
      </c>
      <c r="U15" s="2" t="s">
        <v>9</v>
      </c>
      <c r="V15" s="2" t="s">
        <v>9</v>
      </c>
      <c r="W15" s="2" t="s">
        <v>9</v>
      </c>
      <c r="X15" s="2" t="s">
        <v>9</v>
      </c>
      <c r="Y15" s="2" t="s">
        <v>9</v>
      </c>
      <c r="Z15" s="2" t="s">
        <v>9</v>
      </c>
      <c r="AA15" s="2" t="s">
        <v>9</v>
      </c>
    </row>
    <row r="16" spans="1:27" x14ac:dyDescent="0.25">
      <c r="A16" s="10"/>
      <c r="B16" s="4" t="s">
        <v>2</v>
      </c>
      <c r="C16" s="5">
        <v>3.98</v>
      </c>
      <c r="D16" s="5">
        <v>3.92</v>
      </c>
      <c r="E16" s="5">
        <v>6.11</v>
      </c>
      <c r="F16" s="5">
        <v>5.44</v>
      </c>
      <c r="G16" s="5">
        <v>4.13</v>
      </c>
      <c r="H16" s="5">
        <v>4.34</v>
      </c>
      <c r="I16" s="5">
        <v>4.42</v>
      </c>
      <c r="J16" s="5">
        <v>2.9</v>
      </c>
      <c r="K16" s="5">
        <v>3.52</v>
      </c>
      <c r="L16" s="5">
        <v>3.87</v>
      </c>
      <c r="M16" s="5">
        <v>4.67</v>
      </c>
      <c r="N16" s="5">
        <v>5.0599999999999996</v>
      </c>
      <c r="O16" s="5">
        <v>3.4</v>
      </c>
      <c r="P16" s="5">
        <v>4.43</v>
      </c>
      <c r="Q16" s="5">
        <v>5.99</v>
      </c>
      <c r="R16" s="5">
        <v>3.98</v>
      </c>
      <c r="S16" s="5">
        <v>5.23</v>
      </c>
      <c r="T16" s="5">
        <v>5.16</v>
      </c>
      <c r="U16" s="5">
        <v>5.21</v>
      </c>
      <c r="V16" s="5">
        <v>5.26</v>
      </c>
      <c r="W16" s="5">
        <v>4.79</v>
      </c>
      <c r="X16" s="2" t="s">
        <v>11</v>
      </c>
      <c r="Y16" s="2" t="s">
        <v>11</v>
      </c>
      <c r="Z16" s="2" t="s">
        <v>11</v>
      </c>
      <c r="AA16" s="2" t="s">
        <v>11</v>
      </c>
    </row>
    <row r="17" spans="1:27" x14ac:dyDescent="0.25">
      <c r="A17" s="10"/>
      <c r="B17" s="4" t="s">
        <v>3</v>
      </c>
      <c r="C17" s="5">
        <v>1.94</v>
      </c>
      <c r="D17" s="5">
        <v>2.1800000000000002</v>
      </c>
      <c r="E17" s="5">
        <v>2.5299999999999998</v>
      </c>
      <c r="F17" s="5">
        <v>2.58</v>
      </c>
      <c r="G17" s="5">
        <v>2.1800000000000002</v>
      </c>
      <c r="H17" s="5">
        <v>1.92</v>
      </c>
      <c r="I17" s="5">
        <v>2.08</v>
      </c>
      <c r="J17" s="5">
        <v>1.53</v>
      </c>
      <c r="K17" s="5">
        <v>1.58</v>
      </c>
      <c r="L17" s="5">
        <v>1.6</v>
      </c>
      <c r="M17" s="5">
        <v>2.23</v>
      </c>
      <c r="N17" s="5">
        <v>2.46</v>
      </c>
      <c r="O17" s="5">
        <v>1.73</v>
      </c>
      <c r="P17" s="5">
        <v>2</v>
      </c>
      <c r="Q17" s="5">
        <v>2.58</v>
      </c>
      <c r="R17" s="5">
        <v>2.0499999999999998</v>
      </c>
      <c r="S17" s="5">
        <v>2.2799999999999998</v>
      </c>
      <c r="T17" s="5">
        <v>2.19</v>
      </c>
      <c r="U17" s="5">
        <v>2.1800000000000002</v>
      </c>
      <c r="V17" s="5">
        <v>1.97</v>
      </c>
      <c r="W17" s="5">
        <v>1.57</v>
      </c>
      <c r="X17" s="2" t="s">
        <v>11</v>
      </c>
      <c r="Y17" s="2" t="s">
        <v>11</v>
      </c>
      <c r="Z17" s="2" t="s">
        <v>11</v>
      </c>
      <c r="AA17" s="2" t="s">
        <v>11</v>
      </c>
    </row>
    <row r="18" spans="1:27" ht="30" x14ac:dyDescent="0.25">
      <c r="A18" s="10"/>
      <c r="B18" s="4" t="s">
        <v>4</v>
      </c>
      <c r="C18" s="2" t="s">
        <v>9</v>
      </c>
      <c r="D18" s="2" t="s">
        <v>9</v>
      </c>
      <c r="E18" s="2" t="s">
        <v>9</v>
      </c>
      <c r="F18" s="2" t="s">
        <v>9</v>
      </c>
      <c r="G18" s="2" t="s">
        <v>9</v>
      </c>
      <c r="H18" s="2" t="s">
        <v>9</v>
      </c>
      <c r="I18" s="2" t="s">
        <v>9</v>
      </c>
      <c r="J18" s="2" t="s">
        <v>9</v>
      </c>
      <c r="K18" s="2" t="s">
        <v>9</v>
      </c>
      <c r="L18" s="2" t="s">
        <v>9</v>
      </c>
      <c r="M18" s="2" t="s">
        <v>9</v>
      </c>
      <c r="N18" s="2" t="s">
        <v>9</v>
      </c>
      <c r="O18" s="2" t="s">
        <v>9</v>
      </c>
      <c r="P18" s="2" t="s">
        <v>9</v>
      </c>
      <c r="Q18" s="2" t="s">
        <v>9</v>
      </c>
      <c r="R18" s="2" t="s">
        <v>9</v>
      </c>
      <c r="S18" s="2" t="s">
        <v>9</v>
      </c>
      <c r="T18" s="2" t="s">
        <v>9</v>
      </c>
      <c r="U18" s="2" t="s">
        <v>9</v>
      </c>
      <c r="V18" s="2" t="s">
        <v>9</v>
      </c>
      <c r="W18" s="2" t="s">
        <v>9</v>
      </c>
      <c r="X18" s="2" t="s">
        <v>9</v>
      </c>
      <c r="Y18" s="2" t="s">
        <v>9</v>
      </c>
      <c r="Z18" s="2" t="s">
        <v>9</v>
      </c>
      <c r="AA18" s="2" t="s">
        <v>9</v>
      </c>
    </row>
    <row r="19" spans="1:27" x14ac:dyDescent="0.25">
      <c r="A19" s="10"/>
      <c r="B19" s="4" t="s">
        <v>8</v>
      </c>
      <c r="C19" s="2">
        <v>4</v>
      </c>
      <c r="D19" s="2">
        <v>1</v>
      </c>
      <c r="E19" s="2">
        <v>2</v>
      </c>
      <c r="F19" s="2">
        <v>4</v>
      </c>
      <c r="G19" s="2">
        <v>3</v>
      </c>
      <c r="H19" s="2">
        <v>7</v>
      </c>
      <c r="I19" s="2">
        <v>4</v>
      </c>
      <c r="J19" s="2">
        <v>0</v>
      </c>
      <c r="K19" s="2">
        <v>5</v>
      </c>
      <c r="L19" s="2">
        <v>7</v>
      </c>
      <c r="M19" s="2">
        <v>0</v>
      </c>
      <c r="N19" s="2">
        <v>5</v>
      </c>
      <c r="O19" s="2">
        <v>5</v>
      </c>
      <c r="P19" s="2">
        <v>8</v>
      </c>
      <c r="Q19" s="2">
        <v>8</v>
      </c>
      <c r="R19" s="2">
        <v>3</v>
      </c>
      <c r="S19" s="2">
        <v>0</v>
      </c>
      <c r="T19" s="2">
        <v>19</v>
      </c>
      <c r="U19" s="2">
        <v>11</v>
      </c>
      <c r="V19" s="2">
        <v>0</v>
      </c>
      <c r="W19" s="2">
        <v>3</v>
      </c>
      <c r="X19" s="2" t="s">
        <v>11</v>
      </c>
      <c r="Y19" s="2" t="s">
        <v>11</v>
      </c>
      <c r="Z19" s="2" t="s">
        <v>11</v>
      </c>
      <c r="AA19" s="2" t="s">
        <v>11</v>
      </c>
    </row>
    <row r="20" spans="1:27" x14ac:dyDescent="0.25">
      <c r="A20" s="10" t="s">
        <v>7</v>
      </c>
      <c r="B20" s="10"/>
      <c r="C20" s="2" t="s">
        <v>9</v>
      </c>
      <c r="D20" s="2" t="s">
        <v>9</v>
      </c>
      <c r="E20" s="2" t="s">
        <v>9</v>
      </c>
      <c r="F20" s="2" t="s">
        <v>9</v>
      </c>
      <c r="G20" s="2" t="s">
        <v>9</v>
      </c>
      <c r="H20" s="2" t="s">
        <v>9</v>
      </c>
      <c r="I20" s="2" t="s">
        <v>9</v>
      </c>
      <c r="J20" s="2" t="s">
        <v>9</v>
      </c>
      <c r="K20" s="2" t="s">
        <v>9</v>
      </c>
      <c r="L20" s="2" t="s">
        <v>9</v>
      </c>
      <c r="M20" s="2" t="s">
        <v>9</v>
      </c>
      <c r="N20" s="2" t="s">
        <v>9</v>
      </c>
      <c r="O20" s="2" t="s">
        <v>12</v>
      </c>
      <c r="P20" s="2" t="s">
        <v>12</v>
      </c>
      <c r="Q20" s="2" t="s">
        <v>12</v>
      </c>
      <c r="R20" s="2" t="s">
        <v>12</v>
      </c>
      <c r="S20" s="2" t="s">
        <v>12</v>
      </c>
      <c r="T20" s="2" t="s">
        <v>12</v>
      </c>
      <c r="U20" s="2" t="s">
        <v>12</v>
      </c>
      <c r="V20" s="2" t="s">
        <v>12</v>
      </c>
      <c r="W20" s="2" t="s">
        <v>12</v>
      </c>
      <c r="X20" s="2" t="s">
        <v>11</v>
      </c>
      <c r="Y20" s="2" t="s">
        <v>11</v>
      </c>
      <c r="Z20" s="2" t="s">
        <v>11</v>
      </c>
      <c r="AA20" s="2" t="s">
        <v>11</v>
      </c>
    </row>
    <row r="21" spans="1:27" x14ac:dyDescent="0.25">
      <c r="A21" s="10" t="s">
        <v>16</v>
      </c>
      <c r="B21" s="10"/>
      <c r="C21" s="2" t="s">
        <v>9</v>
      </c>
      <c r="D21" s="2" t="s">
        <v>9</v>
      </c>
      <c r="E21" s="2" t="s">
        <v>9</v>
      </c>
      <c r="F21" s="2" t="s">
        <v>9</v>
      </c>
      <c r="G21" s="2" t="s">
        <v>9</v>
      </c>
      <c r="H21" s="2" t="s">
        <v>9</v>
      </c>
      <c r="I21" s="2" t="s">
        <v>9</v>
      </c>
      <c r="J21" s="2" t="s">
        <v>9</v>
      </c>
      <c r="K21" s="2" t="s">
        <v>9</v>
      </c>
      <c r="L21" s="2" t="s">
        <v>9</v>
      </c>
      <c r="M21" s="2" t="s">
        <v>9</v>
      </c>
      <c r="N21" s="2" t="s">
        <v>9</v>
      </c>
      <c r="O21" s="8">
        <v>0</v>
      </c>
      <c r="P21" s="8">
        <v>0</v>
      </c>
      <c r="Q21" s="8">
        <v>250000</v>
      </c>
      <c r="R21" s="8">
        <v>0</v>
      </c>
      <c r="S21" s="8">
        <v>375000</v>
      </c>
      <c r="T21" s="8">
        <v>750000</v>
      </c>
      <c r="U21" s="8">
        <v>1250000</v>
      </c>
      <c r="V21" s="8">
        <v>1000000</v>
      </c>
      <c r="W21" s="8" t="s">
        <v>11</v>
      </c>
      <c r="X21" s="2" t="s">
        <v>9</v>
      </c>
      <c r="Y21" s="2" t="s">
        <v>9</v>
      </c>
      <c r="Z21" s="2" t="s">
        <v>9</v>
      </c>
      <c r="AA21" s="2" t="s">
        <v>9</v>
      </c>
    </row>
  </sheetData>
  <mergeCells count="5">
    <mergeCell ref="A2:A6"/>
    <mergeCell ref="A7:A11"/>
    <mergeCell ref="A12:A19"/>
    <mergeCell ref="A20:B20"/>
    <mergeCell ref="A21:B21"/>
  </mergeCells>
  <pageMargins left="0.7" right="0.7" top="0.75" bottom="0.75" header="0.3" footer="0.3"/>
  <pageSetup paperSize="3" scale="82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47359-3503-4F69-9C84-D27B95EBAC99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IR-95 Data Template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2026-06-11T18:17:14Z</dcterms:created>
  <dcterms:modified xsi:type="dcterms:W3CDTF">2026-06-11T18:17:40Z</dcterms:modified>
</cp:coreProperties>
</file>